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Лист1!$A$12:$K$26</definedName>
    <definedName name="_xlnm.Print_Titles" localSheetId="0">Лист1!$10:$12</definedName>
  </definedNames>
  <calcPr calcId="125725"/>
</workbook>
</file>

<file path=xl/calcChain.xml><?xml version="1.0" encoding="utf-8"?>
<calcChain xmlns="http://schemas.openxmlformats.org/spreadsheetml/2006/main">
  <c r="E16" i="1"/>
  <c r="H16" l="1"/>
  <c r="E20"/>
  <c r="E18"/>
  <c r="E22" l="1"/>
  <c r="E24" s="1"/>
  <c r="G22"/>
  <c r="F22"/>
  <c r="F24" s="1"/>
  <c r="I20"/>
  <c r="H20"/>
  <c r="G19"/>
  <c r="F19"/>
  <c r="E19"/>
  <c r="I18"/>
  <c r="H18"/>
  <c r="G17"/>
  <c r="F17"/>
  <c r="E17"/>
  <c r="I16"/>
  <c r="G15"/>
  <c r="F15"/>
  <c r="E15"/>
  <c r="H15" l="1"/>
  <c r="H22"/>
  <c r="F21"/>
  <c r="F23" s="1"/>
  <c r="E21"/>
  <c r="E23" s="1"/>
  <c r="I15"/>
  <c r="G21"/>
  <c r="I22"/>
  <c r="G24"/>
  <c r="H24" s="1"/>
  <c r="H17"/>
  <c r="H19"/>
  <c r="I17"/>
  <c r="I19"/>
  <c r="E26"/>
  <c r="F26"/>
  <c r="I24" l="1"/>
  <c r="H21"/>
  <c r="G23"/>
  <c r="I21"/>
  <c r="G26"/>
  <c r="H23" l="1"/>
  <c r="I23"/>
  <c r="H26"/>
  <c r="I26"/>
</calcChain>
</file>

<file path=xl/sharedStrings.xml><?xml version="1.0" encoding="utf-8"?>
<sst xmlns="http://schemas.openxmlformats.org/spreadsheetml/2006/main" count="56" uniqueCount="44">
  <si>
    <t>№ п/п</t>
  </si>
  <si>
    <t>Источники финансирования</t>
  </si>
  <si>
    <t>всего</t>
  </si>
  <si>
    <t>Итого по задаче 3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</si>
  <si>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</si>
  <si>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</si>
  <si>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</si>
  <si>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</si>
  <si>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</si>
  <si>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Всего по муниципальной программе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</si>
  <si>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</si>
  <si>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</si>
  <si>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</si>
  <si>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</si>
  <si>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Муниципальная программа города Югорска «Управление муниципальными финансами в городе Югорске на 2014 - 2020 годы»</t>
  </si>
  <si>
    <t xml:space="preserve">                                                                                                       (наименование программы)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</si>
  <si>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</si>
  <si>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</si>
  <si>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</si>
  <si>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</si>
  <si>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</si>
  <si>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</si>
  <si>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</si>
  <si>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</si>
  <si>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</si>
  <si>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5-00-28</t>
  </si>
  <si>
    <t>____________</t>
  </si>
  <si>
    <t>Создание условий для обеспечения сбалансированности бюджета города Югорска и повышение эффективности бюджетного процесса</t>
  </si>
  <si>
    <t>Эффективное управление муниципальным долгом города Югорска</t>
  </si>
  <si>
    <t>Формирование единого информационного пространства в сфере управления муниципальными финансами</t>
  </si>
  <si>
    <t>Задача. Проведение бюджетной политики в пределах установленных полномочий, направленной на обеспечение долгосрочной сбалансированности и устойчивости бюджета города, создание условий для качественной организации бюджетного процесса</t>
  </si>
  <si>
    <t>Наименование мероприятия</t>
  </si>
  <si>
    <t>Результаты реализации муниципальной программы</t>
  </si>
  <si>
    <r>
      <t>Отчет об исполнении м</t>
    </r>
    <r>
      <rPr>
        <b/>
        <sz val="18"/>
        <color rgb="FF000000"/>
        <rFont val="Times New Roman"/>
        <family val="1"/>
        <charset val="204"/>
      </rPr>
      <t xml:space="preserve">униципальной программы  </t>
    </r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</si>
  <si>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</si>
  <si>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</si>
  <si>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Мальцева И.Ю.</t>
  </si>
  <si>
    <r>
      <t xml:space="preserve">по состоянию на </t>
    </r>
    <r>
      <rPr>
        <b/>
        <u/>
        <sz val="18"/>
        <color theme="1"/>
        <rFont val="Times New Roman"/>
        <family val="1"/>
        <charset val="204"/>
      </rPr>
      <t xml:space="preserve">1 января </t>
    </r>
    <r>
      <rPr>
        <b/>
        <sz val="18"/>
        <color theme="1"/>
        <rFont val="Times New Roman"/>
        <family val="1"/>
        <charset val="204"/>
      </rPr>
      <t xml:space="preserve"> </t>
    </r>
    <r>
      <rPr>
        <b/>
        <u/>
        <sz val="18"/>
        <color theme="1"/>
        <rFont val="Times New Roman"/>
        <family val="1"/>
        <charset val="204"/>
      </rPr>
      <t>2018</t>
    </r>
    <r>
      <rPr>
        <b/>
        <sz val="18"/>
        <color theme="1"/>
        <rFont val="Times New Roman"/>
        <family val="1"/>
        <charset val="204"/>
      </rPr>
      <t xml:space="preserve"> года</t>
    </r>
  </si>
  <si>
    <t>Абсолютное значение 
(гр.7-гр.6)</t>
  </si>
  <si>
    <t>Муллабаева Е.А.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</si>
  <si>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</si>
  <si>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 xml:space="preserve">Заключен муниципальный контракт на техническое сопровождение программных продуктов АС "Бюджет", АС "УРМ" на 2017 год. 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 zakupki.gov.ru., кроме того размещалась информация о деятельности Департамента финансов на официальном сайте органов местного самоуправления города Югорска www. adm.ugorsk.ru. Подготовлены и размещены на официальном сайте органов местного самоуправления города Югорска www. adm.ugorsk.ru в доступной для граждан форме:
- отчет об исполнении бюджета города Югорска за 2016 год (решение Думы города Югорска от 25.04.2017 № 33);
- ежеквартальный отчет об исполнении бюджета города Югорска за 1 квартал, 1 полугодие и 9 месяцев 2017 года в доступной для граждан форме (постановления администрации города Югорска от 03.05.2017 № 991, от 21.07.2017 № 1786, от 10.11.2017 № 2777);
- бюджет города Югорска на 2017 год и на плановый период 2018 и 2019 годов с учетом вносимых в него изменений на основании решений Думы города Югорска (решение Думы города Югорска от 04.05.2017 № 43, от 11.07.2017 № 70, от 19.12.2017 № 106, от 28.12.2017 № 124);
- проект бюджета города Югорска на 2018 год и на плановый период 2019 и 2020 годов, бюджет города Югорска на 2018 год и на плановый период 2019 и 2020 годов (решение Думы города Югорска от 19.12.2017 № 107). </t>
  </si>
  <si>
    <t xml:space="preserve">Осуществлялось совершенствование нормативного правового регулирования в сфере бюджетных правоотношений в городе Югорске. Подготовлено 4 проекта решения Думы города Югорска "О внесении изменений в решение Думы города Югорска от 23.12.2016 № 116 "О бюджете города Югорска на 2017 год и на плановый период 2018 и 2019 годов" (утверждены решениями Думы города Югорска от 04.05.2017 № 43, от 11.07.2017 № 70, от 19.12.2017 № 106, от 28.12.2017 № 124).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отчет об исполнении бюджета города Югорска за 2016 год. Подготовлен и представлен в Думу города Югорска и контрольно-счетную палату города Югорска отчет об исполнении бюджета города Югорска за 2016 год и пояснительная записка к нему (утвержден решением Думы города Югорска от 25.04.2017 № 33). Организованы и проведены 17.04.2017 года публичные слушания по проекту отчета об исполнении бюджета города Югорска за 2016 год. Подготовлены и представлены в Думу города Югорска и контрольно-счетную палату города Югорска отчеты об исполнении бюджета города Югорска за 1 квартал, 1 полугодие, 9 месяцев 2017 года (утверждены постановлениями администрации города Югорска от 03.05.2017 № 991, от 21.07.2017 № 1786, от 10.11.2017 № 2777). Подготовлены и представлены в Департамент финансов Ханты - Мансийского автономного округа - Югры материалы к мониторингу и оценке качества организации и осуществления бюджетного процесса в городских округах и муниципальных районах Ханты-Мансийского автономного округа -  Югры по итогам 2016 года. Проведен мониторинг качества финансового менеджмента, осуществляемого главными администраторами средств бюджета города Югорска по итогам 2016 года. Проводился контроль за операциями с бюджетными средствами на соответствие бюджетному законодательству.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от 01.08.2017 № 112-о "Об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- Югры" для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- Югры за 2017 год. По результатам мониторинга муниципальное образование город Югорск заняло 2 - 3 место. Обеспечивалось функционирование Департамента финансов администрации города Югорска. Проводилась работа по формированию проекта бюджета города Югорска на 2018 год и на плановый период 2019 и 2020 годов. Подготовлен и представлен в Думу города Югорска и контрольно-счетную палату города Югорска проект решения Думы города Югорска "О бюджете города Югорска на 2018 год и на плановый период 2019 и 2020 годов" и пояснительная записка к нему (утвержден решением Думы города Югорска от 19.12.2017 № 107). Организованы и проведены 11.12.2017 года публичные слушания по проекту бюджета города Югорска на 2018 год и на плановый период 2019 и 2020 годов. </t>
  </si>
  <si>
    <t xml:space="preserve">Приложение
к письму Департамента финансов 
администрации города Югорска 
от 15.01.2018 № Исх.Деп.Ф. - 31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</si>
</sst>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9" fillId="2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view="pageBreakPreview" zoomScale="39" zoomScaleNormal="100" zoomScaleSheetLayoutView="39" workbookViewId="0">
      <selection activeCell="J10" sqref="J10:J11"/>
    </sheetView>
  </sheetViews>
  <sheetFormatPr defaultColWidth="9.109375" defaultRowHeight="23.4"/>
  <cols>
    <col min="1" max="1" width="4.6640625" style="1" customWidth="1"/>
    <col min="2" max="2" width="31.33203125" style="1" customWidth="1"/>
    <col min="3" max="3" width="20.554687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1.44140625" style="1" customWidth="1"/>
    <col min="10" max="10" width="176.5546875" style="1" customWidth="1"/>
    <col min="11" max="16384" width="9.109375" style="1"/>
  </cols>
  <sheetData>
    <row r="1" spans="1:10" ht="91.95" customHeight="1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6.2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40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41" t="s">
        <v>14</v>
      </c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42" t="s">
        <v>15</v>
      </c>
      <c r="B6" s="42"/>
      <c r="C6" s="42"/>
      <c r="D6" s="42"/>
      <c r="E6" s="42"/>
      <c r="F6" s="42"/>
      <c r="G6" s="42"/>
      <c r="H6" s="42"/>
      <c r="I6" s="42"/>
      <c r="J6" s="42"/>
    </row>
    <row r="7" spans="1:10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</row>
    <row r="8" spans="1:10">
      <c r="A8" s="42" t="s">
        <v>17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3"/>
    </row>
    <row r="10" spans="1:10" ht="24.75" customHeight="1">
      <c r="A10" s="32" t="s">
        <v>0</v>
      </c>
      <c r="B10" s="32" t="s">
        <v>31</v>
      </c>
      <c r="C10" s="32" t="s">
        <v>5</v>
      </c>
      <c r="D10" s="32" t="s">
        <v>1</v>
      </c>
      <c r="E10" s="32" t="s">
        <v>10</v>
      </c>
      <c r="F10" s="32" t="s">
        <v>11</v>
      </c>
      <c r="G10" s="32" t="s">
        <v>12</v>
      </c>
      <c r="H10" s="32" t="s">
        <v>13</v>
      </c>
      <c r="I10" s="32"/>
      <c r="J10" s="32" t="s">
        <v>32</v>
      </c>
    </row>
    <row r="11" spans="1:10" ht="119.25" customHeight="1">
      <c r="A11" s="32"/>
      <c r="B11" s="32"/>
      <c r="C11" s="32"/>
      <c r="D11" s="32"/>
      <c r="E11" s="32"/>
      <c r="F11" s="32"/>
      <c r="G11" s="32"/>
      <c r="H11" s="14" t="s">
        <v>38</v>
      </c>
      <c r="I11" s="4" t="s">
        <v>18</v>
      </c>
      <c r="J11" s="32"/>
    </row>
    <row r="12" spans="1:10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55.5" customHeight="1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63.75" customHeight="1">
      <c r="A14" s="36" t="s">
        <v>30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354" customHeight="1">
      <c r="A15" s="22">
        <v>1</v>
      </c>
      <c r="B15" s="33" t="s">
        <v>27</v>
      </c>
      <c r="C15" s="23" t="s">
        <v>7</v>
      </c>
      <c r="D15" s="15" t="s">
        <v>2</v>
      </c>
      <c r="E15" s="10">
        <f>E16</f>
        <v>33380</v>
      </c>
      <c r="F15" s="10">
        <f>F16</f>
        <v>33380</v>
      </c>
      <c r="G15" s="10">
        <f>G16</f>
        <v>32372.3</v>
      </c>
      <c r="H15" s="10">
        <f>G15-F15</f>
        <v>-1007.7000000000007</v>
      </c>
      <c r="I15" s="10">
        <f>G15/F15*100</f>
        <v>96.981126423007794</v>
      </c>
      <c r="J15" s="30" t="s">
        <v>42</v>
      </c>
    </row>
    <row r="16" spans="1:10" ht="409.6" customHeight="1">
      <c r="A16" s="22"/>
      <c r="B16" s="33"/>
      <c r="C16" s="23"/>
      <c r="D16" s="15" t="s">
        <v>8</v>
      </c>
      <c r="E16" s="10">
        <f>F16</f>
        <v>33380</v>
      </c>
      <c r="F16" s="10">
        <v>33380</v>
      </c>
      <c r="G16" s="10">
        <v>32372.3</v>
      </c>
      <c r="H16" s="10">
        <f>G16-F16</f>
        <v>-1007.7000000000007</v>
      </c>
      <c r="I16" s="10">
        <f>G16/F16*100</f>
        <v>96.981126423007794</v>
      </c>
      <c r="J16" s="31"/>
    </row>
    <row r="17" spans="1:10" ht="50.4" customHeight="1">
      <c r="A17" s="22">
        <v>2</v>
      </c>
      <c r="B17" s="33" t="s">
        <v>28</v>
      </c>
      <c r="C17" s="23" t="s">
        <v>7</v>
      </c>
      <c r="D17" s="15" t="s">
        <v>2</v>
      </c>
      <c r="E17" s="10">
        <f>E18</f>
        <v>22000</v>
      </c>
      <c r="F17" s="10">
        <f>F18</f>
        <v>22000</v>
      </c>
      <c r="G17" s="10">
        <f>G18</f>
        <v>21778.1</v>
      </c>
      <c r="H17" s="10">
        <f t="shared" ref="H17:H18" si="0">G17-F17</f>
        <v>-221.90000000000146</v>
      </c>
      <c r="I17" s="10">
        <f t="shared" ref="I17:I18" si="1">G17/F17*100</f>
        <v>98.99136363636363</v>
      </c>
      <c r="J17" s="30" t="s">
        <v>40</v>
      </c>
    </row>
    <row r="18" spans="1:10" ht="76.2" customHeight="1">
      <c r="A18" s="22"/>
      <c r="B18" s="33"/>
      <c r="C18" s="23"/>
      <c r="D18" s="15" t="s">
        <v>8</v>
      </c>
      <c r="E18" s="10">
        <f>F18</f>
        <v>22000</v>
      </c>
      <c r="F18" s="10">
        <v>22000</v>
      </c>
      <c r="G18" s="10">
        <v>21778.1</v>
      </c>
      <c r="H18" s="10">
        <f t="shared" si="0"/>
        <v>-221.90000000000146</v>
      </c>
      <c r="I18" s="10">
        <f t="shared" si="1"/>
        <v>98.99136363636363</v>
      </c>
      <c r="J18" s="31"/>
    </row>
    <row r="19" spans="1:10" ht="196.8" customHeight="1">
      <c r="A19" s="22">
        <v>3</v>
      </c>
      <c r="B19" s="33" t="s">
        <v>29</v>
      </c>
      <c r="C19" s="23" t="s">
        <v>7</v>
      </c>
      <c r="D19" s="15" t="s">
        <v>2</v>
      </c>
      <c r="E19" s="10">
        <f>E20</f>
        <v>3445.9</v>
      </c>
      <c r="F19" s="10">
        <f>F20</f>
        <v>3445.9</v>
      </c>
      <c r="G19" s="10">
        <f>G20</f>
        <v>3432.9</v>
      </c>
      <c r="H19" s="10">
        <f t="shared" ref="H19:H20" si="2">G19-F19</f>
        <v>-13</v>
      </c>
      <c r="I19" s="10">
        <f t="shared" ref="I19:I20" si="3">G19/F19*100</f>
        <v>99.62274006790679</v>
      </c>
      <c r="J19" s="30" t="s">
        <v>41</v>
      </c>
    </row>
    <row r="20" spans="1:10" ht="204.6" customHeight="1">
      <c r="A20" s="22"/>
      <c r="B20" s="33"/>
      <c r="C20" s="23"/>
      <c r="D20" s="15" t="s">
        <v>8</v>
      </c>
      <c r="E20" s="10">
        <f>F20</f>
        <v>3445.9</v>
      </c>
      <c r="F20" s="10">
        <v>3445.9</v>
      </c>
      <c r="G20" s="10">
        <v>3432.9</v>
      </c>
      <c r="H20" s="10">
        <f t="shared" si="2"/>
        <v>-13</v>
      </c>
      <c r="I20" s="10">
        <f t="shared" si="3"/>
        <v>99.62274006790679</v>
      </c>
      <c r="J20" s="31"/>
    </row>
    <row r="21" spans="1:10">
      <c r="A21" s="22"/>
      <c r="B21" s="20" t="s">
        <v>3</v>
      </c>
      <c r="C21" s="23"/>
      <c r="D21" s="15" t="s">
        <v>2</v>
      </c>
      <c r="E21" s="10">
        <f>E19+E17+E15</f>
        <v>58825.9</v>
      </c>
      <c r="F21" s="10">
        <f t="shared" ref="F21:G21" si="4">F19+F17+F15</f>
        <v>58825.9</v>
      </c>
      <c r="G21" s="10">
        <f t="shared" si="4"/>
        <v>57583.3</v>
      </c>
      <c r="H21" s="10">
        <f t="shared" ref="H21:H24" si="5">G21-F21</f>
        <v>-1242.5999999999985</v>
      </c>
      <c r="I21" s="10">
        <f t="shared" ref="I21:I24" si="6">G21/F21*100</f>
        <v>97.887665127095374</v>
      </c>
      <c r="J21" s="15"/>
    </row>
    <row r="22" spans="1:10" ht="45.6">
      <c r="A22" s="22"/>
      <c r="B22" s="21"/>
      <c r="C22" s="23"/>
      <c r="D22" s="15" t="s">
        <v>8</v>
      </c>
      <c r="E22" s="10">
        <f>E20+E18+E16</f>
        <v>58825.9</v>
      </c>
      <c r="F22" s="10">
        <f t="shared" ref="F22:G22" si="7">F20+F18+F16</f>
        <v>58825.9</v>
      </c>
      <c r="G22" s="10">
        <f t="shared" si="7"/>
        <v>57583.3</v>
      </c>
      <c r="H22" s="10">
        <f t="shared" si="5"/>
        <v>-1242.5999999999985</v>
      </c>
      <c r="I22" s="10">
        <f t="shared" si="6"/>
        <v>97.887665127095374</v>
      </c>
      <c r="J22" s="15"/>
    </row>
    <row r="23" spans="1:10">
      <c r="A23" s="24" t="s">
        <v>9</v>
      </c>
      <c r="B23" s="25"/>
      <c r="C23" s="26"/>
      <c r="D23" s="15" t="s">
        <v>2</v>
      </c>
      <c r="E23" s="10">
        <f>E21</f>
        <v>58825.9</v>
      </c>
      <c r="F23" s="10">
        <f t="shared" ref="F23:G23" si="8">F21</f>
        <v>58825.9</v>
      </c>
      <c r="G23" s="10">
        <f t="shared" si="8"/>
        <v>57583.3</v>
      </c>
      <c r="H23" s="10">
        <f t="shared" si="5"/>
        <v>-1242.5999999999985</v>
      </c>
      <c r="I23" s="10">
        <f t="shared" si="6"/>
        <v>97.887665127095374</v>
      </c>
      <c r="J23" s="15"/>
    </row>
    <row r="24" spans="1:10" ht="45.6">
      <c r="A24" s="27"/>
      <c r="B24" s="28"/>
      <c r="C24" s="29"/>
      <c r="D24" s="15" t="s">
        <v>8</v>
      </c>
      <c r="E24" s="10">
        <f>E22</f>
        <v>58825.9</v>
      </c>
      <c r="F24" s="10">
        <f t="shared" ref="F24:G24" si="9">F22</f>
        <v>58825.9</v>
      </c>
      <c r="G24" s="10">
        <f t="shared" si="9"/>
        <v>57583.3</v>
      </c>
      <c r="H24" s="10">
        <f t="shared" si="5"/>
        <v>-1242.5999999999985</v>
      </c>
      <c r="I24" s="10">
        <f t="shared" si="6"/>
        <v>97.887665127095374</v>
      </c>
      <c r="J24" s="15"/>
    </row>
    <row r="25" spans="1:10">
      <c r="A25" s="22" t="s">
        <v>4</v>
      </c>
      <c r="B25" s="22"/>
      <c r="C25" s="22"/>
      <c r="D25" s="22"/>
      <c r="E25" s="10"/>
      <c r="F25" s="10"/>
      <c r="G25" s="10"/>
      <c r="H25" s="11"/>
      <c r="I25" s="11"/>
      <c r="J25" s="12"/>
    </row>
    <row r="26" spans="1:10" ht="46.5" customHeight="1">
      <c r="A26" s="17" t="s">
        <v>34</v>
      </c>
      <c r="B26" s="18"/>
      <c r="C26" s="18"/>
      <c r="D26" s="19"/>
      <c r="E26" s="10">
        <f t="shared" ref="E26:G26" si="10">E24</f>
        <v>58825.9</v>
      </c>
      <c r="F26" s="10">
        <f t="shared" si="10"/>
        <v>58825.9</v>
      </c>
      <c r="G26" s="10">
        <f t="shared" si="10"/>
        <v>57583.3</v>
      </c>
      <c r="H26" s="10">
        <f t="shared" ref="H26" si="11">G26-F26</f>
        <v>-1242.5999999999985</v>
      </c>
      <c r="I26" s="10">
        <f t="shared" ref="I26" si="12">G26/F26*100</f>
        <v>97.887665127095374</v>
      </c>
      <c r="J26" s="12"/>
    </row>
    <row r="28" spans="1:10" ht="45.75" customHeight="1">
      <c r="B28" s="34" t="s">
        <v>16</v>
      </c>
      <c r="C28" s="34"/>
      <c r="D28" s="34"/>
      <c r="E28" s="43" t="s">
        <v>36</v>
      </c>
      <c r="F28" s="43"/>
      <c r="G28" s="6" t="s">
        <v>26</v>
      </c>
    </row>
    <row r="29" spans="1:10">
      <c r="B29" s="35" t="s">
        <v>19</v>
      </c>
      <c r="C29" s="35"/>
      <c r="D29" s="35"/>
      <c r="E29" s="35" t="s">
        <v>20</v>
      </c>
      <c r="F29" s="35"/>
      <c r="G29" s="7" t="s">
        <v>21</v>
      </c>
    </row>
    <row r="30" spans="1:10" hidden="1"/>
    <row r="32" spans="1:10">
      <c r="B32" s="8" t="s">
        <v>39</v>
      </c>
      <c r="C32" s="6" t="s">
        <v>23</v>
      </c>
      <c r="D32" s="8" t="s">
        <v>25</v>
      </c>
    </row>
    <row r="33" spans="1:4" ht="68.400000000000006">
      <c r="B33" s="9" t="s">
        <v>22</v>
      </c>
      <c r="C33" s="3" t="s">
        <v>21</v>
      </c>
      <c r="D33" s="3" t="s">
        <v>24</v>
      </c>
    </row>
    <row r="35" spans="1:4">
      <c r="A35" s="39" t="s">
        <v>35</v>
      </c>
      <c r="B35" s="39"/>
      <c r="C35" s="13">
        <v>43115</v>
      </c>
    </row>
  </sheetData>
  <mergeCells count="41">
    <mergeCell ref="A35:B35"/>
    <mergeCell ref="A13:J13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E29:F29"/>
    <mergeCell ref="E28:F28"/>
    <mergeCell ref="B28:D28"/>
    <mergeCell ref="B29:D29"/>
    <mergeCell ref="A14:J14"/>
    <mergeCell ref="C19:C20"/>
    <mergeCell ref="B17:B18"/>
    <mergeCell ref="C17:C18"/>
    <mergeCell ref="A17:A18"/>
    <mergeCell ref="A19:A20"/>
    <mergeCell ref="B19:B20"/>
    <mergeCell ref="A1:J1"/>
    <mergeCell ref="A26:D26"/>
    <mergeCell ref="B21:B22"/>
    <mergeCell ref="A21:A22"/>
    <mergeCell ref="C21:C22"/>
    <mergeCell ref="A23:C24"/>
    <mergeCell ref="A25:D25"/>
    <mergeCell ref="J15:J16"/>
    <mergeCell ref="J17:J18"/>
    <mergeCell ref="J19:J20"/>
    <mergeCell ref="A15:A16"/>
    <mergeCell ref="C10:C11"/>
    <mergeCell ref="A10:A11"/>
    <mergeCell ref="B10:B11"/>
    <mergeCell ref="B15:B16"/>
    <mergeCell ref="C15:C16"/>
  </mergeCells>
  <pageMargins left="0.27559055118110237" right="0.23622047244094491" top="0.19685039370078741" bottom="0.27559055118110237" header="0.31496062992125984" footer="0.15748031496062992"/>
  <pageSetup paperSize="9" scale="40" fitToHeight="0" orientation="landscape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Сафина Юлия Рифатовна</cp:lastModifiedBy>
  <cp:lastPrinted>2018-01-17T09:28:13Z</cp:lastPrinted>
  <dcterms:created xsi:type="dcterms:W3CDTF">2013-08-08T12:02:55Z</dcterms:created>
  <dcterms:modified xsi:type="dcterms:W3CDTF">2018-01-17T09:30:26Z</dcterms:modified>
</cp:coreProperties>
</file>